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DIRINVES\INES CIENCIA ABIERTA\2024\EJECUCIÓN\OBJETIVO 3\BASES FONDO SEMILLA CIENCIA CIUDADANA\VERSIÓN FINAL\"/>
    </mc:Choice>
  </mc:AlternateContent>
  <xr:revisionPtr revIDLastSave="0" documentId="13_ncr:1_{FF7964C5-FEB0-449D-8FBC-6D2E38045BE2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Plan de Trabajo" sheetId="1" r:id="rId1"/>
    <sheet name="Presupuesto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6" roundtripDataChecksum="NscvOq6TpA4qZi2LJ/ixa6nAT7SwwKMwhTbmr35Gypc="/>
    </ext>
  </extLst>
</workbook>
</file>

<file path=xl/calcChain.xml><?xml version="1.0" encoding="utf-8"?>
<calcChain xmlns="http://schemas.openxmlformats.org/spreadsheetml/2006/main">
  <c r="D14" i="2" l="1"/>
  <c r="B19" i="2" s="1"/>
  <c r="B20" i="2" s="1"/>
  <c r="I20" i="1"/>
  <c r="I19" i="1"/>
  <c r="I18" i="1"/>
  <c r="I17" i="1"/>
  <c r="I16" i="1"/>
  <c r="I15" i="1"/>
  <c r="I14" i="1"/>
  <c r="I13" i="1"/>
  <c r="I12" i="1"/>
  <c r="I11" i="1"/>
  <c r="I10" i="1"/>
  <c r="J6" i="1" s="1"/>
  <c r="I9" i="1"/>
  <c r="J7" i="1"/>
  <c r="J5" i="1"/>
</calcChain>
</file>

<file path=xl/sharedStrings.xml><?xml version="1.0" encoding="utf-8"?>
<sst xmlns="http://schemas.openxmlformats.org/spreadsheetml/2006/main" count="49" uniqueCount="42">
  <si>
    <t>PLAN DE TRABAJO</t>
  </si>
  <si>
    <t>Concurso Interno “Transformando Ciencia” – Tesis de Pre y Posgrado 2026</t>
  </si>
  <si>
    <t>Describa el plan de trabajo de su proyecto, considerando actividades, descripción y plazos. Marque con “X” el o los meses en que se ejecutará cada actividad.</t>
  </si>
  <si>
    <t>Resumen del plan</t>
  </si>
  <si>
    <t>Actividades registradas</t>
  </si>
  <si>
    <t>Meses programados</t>
  </si>
  <si>
    <t>Actividades sin plazo</t>
  </si>
  <si>
    <t>N°</t>
  </si>
  <si>
    <t>Actividades</t>
  </si>
  <si>
    <t>Mes 1</t>
  </si>
  <si>
    <t>Mes 2</t>
  </si>
  <si>
    <t>Mes 3</t>
  </si>
  <si>
    <t>Mes 4</t>
  </si>
  <si>
    <t>Mes 5</t>
  </si>
  <si>
    <t>Mes 6</t>
  </si>
  <si>
    <t>Total meses</t>
  </si>
  <si>
    <t>Observaciones</t>
  </si>
  <si>
    <t>PRESUPUESTO / COSTOS</t>
  </si>
  <si>
    <t>Monto máximo a financiar: $2.900.000. Complete el monto solo en los ítems que correspondan.</t>
  </si>
  <si>
    <t>Ítem</t>
  </si>
  <si>
    <t>Subítem</t>
  </si>
  <si>
    <t>Justificación</t>
  </si>
  <si>
    <t>Monto</t>
  </si>
  <si>
    <t>Honorarios</t>
  </si>
  <si>
    <t>Honorarios de personal</t>
  </si>
  <si>
    <t>Gastos de operación</t>
  </si>
  <si>
    <t>Servicio de alimentación (Coffee break)</t>
  </si>
  <si>
    <t>Viáticos</t>
  </si>
  <si>
    <t>Pasajes aéreos</t>
  </si>
  <si>
    <t>Movilización y traslado terrestre (arriendo de vehículo y pasajes en bus)</t>
  </si>
  <si>
    <t>Combustible - Peaje (fondo por rendir)</t>
  </si>
  <si>
    <t>Material trabajo experimental, de campo o taller</t>
  </si>
  <si>
    <t>Material de oficina</t>
  </si>
  <si>
    <t>Material de difusión</t>
  </si>
  <si>
    <t>Total</t>
  </si>
  <si>
    <t>Control presupuestario</t>
  </si>
  <si>
    <t>Valor</t>
  </si>
  <si>
    <t>Monto máximo a financiar en Honorarios</t>
  </si>
  <si>
    <t xml:space="preserve">Monto máximo a financiar en Gastos de Operación </t>
  </si>
  <si>
    <t>Total solicitado</t>
  </si>
  <si>
    <t>Saldo disponible</t>
  </si>
  <si>
    <t>Sugerencia: la justificación debe explicar por qué el gasto es necesario para ejecutar las actividades descritas en el plan de trabajo.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</si>
</sst>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\$#,##0"/>
    <numFmt numFmtId="165" formatCode="&quot;$&quot;#,##0;[Red]&quot;$&quot;#,##0"/>
  </numFmts>
  <fonts count="13">
    <font>
      <sz val="11"/>
      <color rgb="FF000000"/>
      <name val="Carlito"/>
      <scheme val="minor"/>
    </font>
    <font>
      <b/>
      <sz val="16"/>
      <color rgb="FFFFFFFF"/>
      <name val="Carlito"/>
    </font>
    <font>
      <sz val="11"/>
      <name val="Carlito"/>
    </font>
    <font>
      <sz val="11"/>
      <color theme="1"/>
      <name val="Carlito"/>
    </font>
    <font>
      <b/>
      <sz val="12"/>
      <color rgb="FF1F4E78"/>
      <name val="Carlito"/>
    </font>
    <font>
      <b/>
      <sz val="11"/>
      <color rgb="FF1F4E78"/>
      <name val="Carlito"/>
    </font>
    <font>
      <i/>
      <sz val="11"/>
      <color rgb="FF333333"/>
      <name val="Carlito"/>
    </font>
    <font>
      <sz val="10"/>
      <color rgb="FF333333"/>
      <name val="Carlito"/>
    </font>
    <font>
      <b/>
      <sz val="11"/>
      <color rgb="FFFFFFFF"/>
      <name val="Carlito"/>
    </font>
    <font>
      <b/>
      <sz val="11"/>
      <color theme="1"/>
      <name val="Carlito"/>
    </font>
    <font>
      <b/>
      <sz val="11"/>
      <color theme="1"/>
      <name val="Calibri"/>
    </font>
    <font>
      <b/>
      <sz val="11"/>
      <color rgb="FF000000"/>
      <name val="Carlito"/>
    </font>
    <font>
      <b/>
      <sz val="12"/>
      <color theme="1"/>
      <name val="Calibri"/>
    </font>
  </fonts>
  <fills count="12">
    <fill>
      <patternFill patternType="none"/>
    </fill>
    <fill>
      <patternFill patternType="gray125"/>
    </fill>
    <fill>
      <patternFill patternType="solid">
        <fgColor rgb="FF1F4E78"/>
        <bgColor rgb="FF1F4E78"/>
      </patternFill>
    </fill>
    <fill>
      <patternFill patternType="solid">
        <fgColor theme="0"/>
        <bgColor theme="0"/>
      </patternFill>
    </fill>
    <fill>
      <patternFill patternType="solid">
        <fgColor rgb="FFD9EAF7"/>
        <bgColor rgb="FFD9EAF7"/>
      </patternFill>
    </fill>
    <fill>
      <patternFill patternType="solid">
        <fgColor rgb="FFF2F2F2"/>
        <bgColor rgb="FFF2F2F2"/>
      </patternFill>
    </fill>
    <fill>
      <patternFill patternType="solid">
        <fgColor rgb="FF70AD47"/>
        <bgColor rgb="FF70AD47"/>
      </patternFill>
    </fill>
    <fill>
      <patternFill patternType="solid">
        <fgColor rgb="FFE2F0D9"/>
        <bgColor rgb="FFE2F0D9"/>
      </patternFill>
    </fill>
    <fill>
      <patternFill patternType="solid">
        <fgColor rgb="FFFFFFFF"/>
        <bgColor rgb="FFFFFFFF"/>
      </patternFill>
    </fill>
    <fill>
      <patternFill patternType="solid">
        <fgColor rgb="FF3A7D22"/>
        <bgColor rgb="FF3A7D22"/>
      </patternFill>
    </fill>
    <fill>
      <patternFill patternType="solid">
        <fgColor rgb="FFFFEB9C"/>
        <bgColor rgb="FFFFEB9C"/>
      </patternFill>
    </fill>
    <fill>
      <patternFill patternType="solid">
        <fgColor rgb="FFF6C6AC"/>
        <bgColor rgb="FFF6C6AC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 applyFont="1" applyAlignment="1"/>
    <xf numFmtId="0" fontId="1" fillId="3" borderId="4" xfId="0" applyFont="1" applyFill="1" applyBorder="1" applyAlignment="1">
      <alignment vertical="center"/>
    </xf>
    <xf numFmtId="0" fontId="3" fillId="3" borderId="4" xfId="0" applyFont="1" applyFill="1" applyBorder="1"/>
    <xf numFmtId="0" fontId="5" fillId="3" borderId="4" xfId="0" applyFont="1" applyFill="1" applyBorder="1" applyAlignment="1">
      <alignment vertical="center"/>
    </xf>
    <xf numFmtId="0" fontId="3" fillId="0" borderId="0" xfId="0" applyFont="1"/>
    <xf numFmtId="0" fontId="7" fillId="5" borderId="4" xfId="0" applyFont="1" applyFill="1" applyBorder="1" applyAlignment="1">
      <alignment vertical="center" wrapText="1"/>
    </xf>
    <xf numFmtId="0" fontId="8" fillId="3" borderId="4" xfId="0" applyFont="1" applyFill="1" applyBorder="1" applyAlignment="1">
      <alignment vertical="center"/>
    </xf>
    <xf numFmtId="0" fontId="9" fillId="3" borderId="4" xfId="0" applyFont="1" applyFill="1" applyBorder="1" applyAlignment="1">
      <alignment horizontal="center" vertical="center"/>
    </xf>
    <xf numFmtId="164" fontId="8" fillId="2" borderId="4" xfId="0" applyNumberFormat="1" applyFont="1" applyFill="1" applyBorder="1" applyAlignment="1">
      <alignment horizontal="right"/>
    </xf>
    <xf numFmtId="0" fontId="8" fillId="2" borderId="11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wrapText="1"/>
    </xf>
    <xf numFmtId="164" fontId="3" fillId="0" borderId="11" xfId="0" applyNumberFormat="1" applyFont="1" applyBorder="1"/>
    <xf numFmtId="164" fontId="3" fillId="0" borderId="11" xfId="0" applyNumberFormat="1" applyFont="1" applyBorder="1" applyAlignment="1">
      <alignment vertical="center"/>
    </xf>
    <xf numFmtId="165" fontId="3" fillId="0" borderId="11" xfId="0" applyNumberFormat="1" applyFont="1" applyBorder="1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4" fillId="4" borderId="1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 wrapText="1"/>
    </xf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8" fillId="2" borderId="1" xfId="0" applyFont="1" applyFill="1" applyBorder="1" applyAlignment="1">
      <alignment horizontal="center" vertical="center" wrapText="1"/>
    </xf>
    <xf numFmtId="0" fontId="10" fillId="10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right" vertical="center"/>
    </xf>
    <xf numFmtId="0" fontId="12" fillId="11" borderId="1" xfId="0" applyFont="1" applyFill="1" applyBorder="1" applyAlignment="1">
      <alignment vertical="top" wrapText="1"/>
    </xf>
    <xf numFmtId="0" fontId="11" fillId="4" borderId="13" xfId="0" applyFont="1" applyFill="1" applyBorder="1" applyAlignment="1">
      <alignment horizontal="center" vertical="center" wrapText="1"/>
    </xf>
    <xf numFmtId="0" fontId="11" fillId="4" borderId="14" xfId="0" applyFont="1" applyFill="1" applyBorder="1" applyAlignment="1">
      <alignment horizontal="center" vertical="center" wrapText="1"/>
    </xf>
    <xf numFmtId="0" fontId="11" fillId="4" borderId="15" xfId="0" applyFont="1" applyFill="1" applyBorder="1" applyAlignment="1">
      <alignment horizontal="center" vertical="center" wrapText="1"/>
    </xf>
    <xf numFmtId="0" fontId="9" fillId="5" borderId="16" xfId="0" applyFont="1" applyFill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164" fontId="3" fillId="0" borderId="17" xfId="0" applyNumberFormat="1" applyFont="1" applyBorder="1" applyAlignment="1">
      <alignment vertical="top" wrapText="1"/>
    </xf>
    <xf numFmtId="0" fontId="9" fillId="5" borderId="18" xfId="0" applyFont="1" applyFill="1" applyBorder="1" applyAlignment="1">
      <alignment vertical="top" wrapText="1"/>
    </xf>
    <xf numFmtId="0" fontId="3" fillId="0" borderId="19" xfId="0" applyFont="1" applyBorder="1" applyAlignment="1">
      <alignment vertical="top" wrapText="1"/>
    </xf>
    <xf numFmtId="164" fontId="3" fillId="0" borderId="20" xfId="0" applyNumberFormat="1" applyFont="1" applyBorder="1" applyAlignment="1">
      <alignment vertical="top" wrapText="1"/>
    </xf>
    <xf numFmtId="0" fontId="8" fillId="9" borderId="13" xfId="0" applyFont="1" applyFill="1" applyBorder="1" applyAlignment="1">
      <alignment horizontal="center" vertical="center" wrapText="1"/>
    </xf>
    <xf numFmtId="0" fontId="8" fillId="9" borderId="14" xfId="0" applyFont="1" applyFill="1" applyBorder="1" applyAlignment="1">
      <alignment horizontal="center" vertical="center" wrapText="1"/>
    </xf>
    <xf numFmtId="0" fontId="8" fillId="9" borderId="15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center" vertical="top" wrapText="1"/>
    </xf>
    <xf numFmtId="0" fontId="3" fillId="0" borderId="19" xfId="0" applyFont="1" applyBorder="1" applyAlignment="1">
      <alignment horizontal="left" vertical="top" wrapText="1"/>
    </xf>
    <xf numFmtId="0" fontId="3" fillId="0" borderId="19" xfId="0" applyFont="1" applyBorder="1" applyAlignment="1">
      <alignment horizontal="center" vertical="top" wrapText="1"/>
    </xf>
    <xf numFmtId="0" fontId="3" fillId="0" borderId="20" xfId="0" applyFont="1" applyBorder="1" applyAlignment="1">
      <alignment horizontal="left" vertical="top" wrapText="1"/>
    </xf>
    <xf numFmtId="0" fontId="9" fillId="8" borderId="12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2" fillId="0" borderId="12" xfId="0" applyFont="1" applyBorder="1"/>
    <xf numFmtId="0" fontId="8" fillId="6" borderId="12" xfId="0" applyFont="1" applyFill="1" applyBorder="1" applyAlignment="1">
      <alignment vertical="center"/>
    </xf>
    <xf numFmtId="0" fontId="9" fillId="7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30"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color rgb="FF9C0006"/>
      </font>
      <fill>
        <patternFill patternType="solid">
          <fgColor rgb="FFFCE4D6"/>
          <bgColor rgb="FFFCE4D6"/>
        </patternFill>
      </fill>
    </dxf>
    <dxf>
      <font>
        <b/>
      </font>
      <fill>
        <patternFill patternType="solid">
          <fgColor rgb="FFC6E0B4"/>
          <bgColor rgb="FFC6E0B4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1"/>
          <bgColor theme="1"/>
        </patternFill>
      </fill>
    </dxf>
  </dxfs>
  <tableStyles count="2">
    <tableStyle name="Plan de Trabajo-style" pivot="0" count="3" xr9:uid="{00000000-0011-0000-FFFF-FFFF00000000}">
      <tableStyleElement type="headerRow" dxfId="29"/>
      <tableStyleElement type="firstRowStripe" dxfId="28"/>
      <tableStyleElement type="secondRowStripe" dxfId="27"/>
    </tableStyle>
    <tableStyle name="Presupuesto-style" pivot="0" count="3" xr9:uid="{00000000-0011-0000-FFFF-FFFF01000000}">
      <tableStyleElement type="headerRow" dxfId="26"/>
      <tableStyleElement type="firstRowStripe" dxfId="25"/>
      <tableStyleElement type="secondRowStripe" dxfId="2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8:J20" headerRowDxfId="1" totalsRowDxfId="0" headerRowBorderDxfId="12" tableBorderDxfId="13">
  <tableColumns count="10">
    <tableColumn id="1" xr3:uid="{00000000-0010-0000-0000-000001000000}" name="N°" dataDxfId="11"/>
    <tableColumn id="2" xr3:uid="{00000000-0010-0000-0000-000002000000}" name="Actividades" dataDxfId="10"/>
    <tableColumn id="3" xr3:uid="{00000000-0010-0000-0000-000003000000}" name="Mes 1" dataDxfId="9"/>
    <tableColumn id="4" xr3:uid="{00000000-0010-0000-0000-000004000000}" name="Mes 2" dataDxfId="8"/>
    <tableColumn id="5" xr3:uid="{00000000-0010-0000-0000-000005000000}" name="Mes 3" dataDxfId="7"/>
    <tableColumn id="6" xr3:uid="{00000000-0010-0000-0000-000006000000}" name="Mes 4" dataDxfId="6"/>
    <tableColumn id="7" xr3:uid="{00000000-0010-0000-0000-000007000000}" name="Mes 5" dataDxfId="5"/>
    <tableColumn id="8" xr3:uid="{00000000-0010-0000-0000-000008000000}" name="Mes 6" dataDxfId="4"/>
    <tableColumn id="9" xr3:uid="{00000000-0010-0000-0000-000009000000}" name="Total meses" dataDxfId="3"/>
    <tableColumn id="10" xr3:uid="{00000000-0010-0000-0000-00000A000000}" name="Observaciones" dataDxfId="2"/>
  </tableColumns>
  <tableStyleInfo name="Plan de Trabajo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A4:D13" headerRowDxfId="15" totalsRowDxfId="14" headerRowBorderDxfId="20" tableBorderDxfId="21">
  <tableColumns count="4">
    <tableColumn id="1" xr3:uid="{00000000-0010-0000-0100-000001000000}" name="Ítem" dataDxfId="19"/>
    <tableColumn id="2" xr3:uid="{00000000-0010-0000-0100-000002000000}" name="Subítem" dataDxfId="18"/>
    <tableColumn id="3" xr3:uid="{00000000-0010-0000-0100-000003000000}" name="Justificación" dataDxfId="17"/>
    <tableColumn id="4" xr3:uid="{00000000-0010-0000-0100-000004000000}" name="Monto" dataDxfId="16"/>
  </tableColumns>
  <tableStyleInfo name="Presupuesto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Carlito"/>
        <a:ea typeface="Carlito"/>
        <a:cs typeface="Carlito"/>
      </a:majorFont>
      <a:minorFont>
        <a:latin typeface="Carlito"/>
        <a:ea typeface="Carlito"/>
        <a:cs typeface="Carlito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opLeftCell="A13" workbookViewId="0">
      <selection activeCell="K9" sqref="K9"/>
    </sheetView>
  </sheetViews>
  <sheetFormatPr baseColWidth="10" defaultColWidth="12.6640625" defaultRowHeight="15" customHeight="1"/>
  <cols>
    <col min="1" max="1" width="6" customWidth="1"/>
    <col min="2" max="2" width="30.9140625" customWidth="1"/>
    <col min="3" max="8" width="9" customWidth="1"/>
    <col min="9" max="9" width="16.6640625" customWidth="1"/>
    <col min="10" max="10" width="22" customWidth="1"/>
    <col min="11" max="11" width="20.25" customWidth="1"/>
    <col min="12" max="12" width="28" customWidth="1"/>
    <col min="13" max="26" width="8.75" customWidth="1"/>
  </cols>
  <sheetData>
    <row r="1" spans="1:26" ht="21.75" customHeight="1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6"/>
      <c r="K1" s="1"/>
      <c r="L1" s="1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7.25" customHeight="1">
      <c r="A2" s="17" t="s">
        <v>1</v>
      </c>
      <c r="B2" s="15"/>
      <c r="C2" s="15"/>
      <c r="D2" s="15"/>
      <c r="E2" s="15"/>
      <c r="F2" s="15"/>
      <c r="G2" s="15"/>
      <c r="H2" s="15"/>
      <c r="I2" s="15"/>
      <c r="J2" s="16"/>
      <c r="K2" s="3"/>
      <c r="L2" s="3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3.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8.5" customHeight="1">
      <c r="A4" s="18" t="s">
        <v>2</v>
      </c>
      <c r="B4" s="19"/>
      <c r="C4" s="19"/>
      <c r="D4" s="19"/>
      <c r="E4" s="19"/>
      <c r="F4" s="20"/>
      <c r="G4" s="5"/>
      <c r="H4" s="49" t="s">
        <v>3</v>
      </c>
      <c r="I4" s="50"/>
      <c r="J4" s="51"/>
      <c r="K4" s="2"/>
      <c r="L4" s="6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8.5" customHeight="1">
      <c r="A5" s="21"/>
      <c r="B5" s="22"/>
      <c r="C5" s="22"/>
      <c r="D5" s="22"/>
      <c r="E5" s="22"/>
      <c r="F5" s="23"/>
      <c r="G5" s="5"/>
      <c r="H5" s="52" t="s">
        <v>4</v>
      </c>
      <c r="I5" s="50"/>
      <c r="J5" s="48">
        <f>COUNTA(B9:B20)</f>
        <v>0</v>
      </c>
      <c r="K5" s="2"/>
      <c r="L5" s="7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7" customHeight="1">
      <c r="A6" s="2"/>
      <c r="B6" s="2"/>
      <c r="C6" s="2"/>
      <c r="D6" s="2"/>
      <c r="E6" s="2"/>
      <c r="F6" s="2"/>
      <c r="G6" s="2"/>
      <c r="H6" s="52" t="s">
        <v>5</v>
      </c>
      <c r="I6" s="50"/>
      <c r="J6" s="48">
        <f>SUM(I9:I20)</f>
        <v>0</v>
      </c>
      <c r="K6" s="2"/>
      <c r="L6" s="7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7" customHeight="1">
      <c r="A7" s="2"/>
      <c r="B7" s="2"/>
      <c r="C7" s="2"/>
      <c r="D7" s="2"/>
      <c r="E7" s="2"/>
      <c r="F7" s="2"/>
      <c r="G7" s="2"/>
      <c r="H7" s="52" t="s">
        <v>6</v>
      </c>
      <c r="I7" s="50"/>
      <c r="J7" s="48">
        <f>COUNTIFS(B9:B20,"?*",I9:I20,0)</f>
        <v>0</v>
      </c>
      <c r="K7" s="2"/>
      <c r="L7" s="7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5.5" customHeight="1">
      <c r="A8" s="37" t="s">
        <v>7</v>
      </c>
      <c r="B8" s="38" t="s">
        <v>8</v>
      </c>
      <c r="C8" s="38" t="s">
        <v>9</v>
      </c>
      <c r="D8" s="38" t="s">
        <v>10</v>
      </c>
      <c r="E8" s="38" t="s">
        <v>11</v>
      </c>
      <c r="F8" s="38" t="s">
        <v>12</v>
      </c>
      <c r="G8" s="38" t="s">
        <v>13</v>
      </c>
      <c r="H8" s="38" t="s">
        <v>14</v>
      </c>
      <c r="I8" s="38" t="s">
        <v>15</v>
      </c>
      <c r="J8" s="39" t="s">
        <v>16</v>
      </c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49.5" customHeight="1">
      <c r="A9" s="40">
        <v>1</v>
      </c>
      <c r="B9" s="41"/>
      <c r="C9" s="42"/>
      <c r="D9" s="42"/>
      <c r="E9" s="42"/>
      <c r="F9" s="42"/>
      <c r="G9" s="42"/>
      <c r="H9" s="42"/>
      <c r="I9" s="42">
        <f t="shared" ref="I9:I20" si="0">COUNTIF(C9:H9,"X")</f>
        <v>0</v>
      </c>
      <c r="J9" s="43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45.75" customHeight="1">
      <c r="A10" s="40">
        <v>2</v>
      </c>
      <c r="B10" s="41"/>
      <c r="C10" s="42"/>
      <c r="D10" s="42"/>
      <c r="E10" s="42"/>
      <c r="F10" s="42"/>
      <c r="G10" s="42"/>
      <c r="H10" s="42"/>
      <c r="I10" s="42">
        <f t="shared" si="0"/>
        <v>0</v>
      </c>
      <c r="J10" s="43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38.25" customHeight="1">
      <c r="A11" s="40">
        <v>3</v>
      </c>
      <c r="B11" s="41"/>
      <c r="C11" s="42"/>
      <c r="D11" s="42"/>
      <c r="E11" s="42"/>
      <c r="F11" s="42"/>
      <c r="G11" s="42"/>
      <c r="H11" s="42"/>
      <c r="I11" s="42">
        <f t="shared" si="0"/>
        <v>0</v>
      </c>
      <c r="J11" s="43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8.25" customHeight="1">
      <c r="A12" s="40">
        <v>4</v>
      </c>
      <c r="B12" s="41"/>
      <c r="C12" s="42"/>
      <c r="D12" s="42"/>
      <c r="E12" s="42"/>
      <c r="F12" s="42"/>
      <c r="G12" s="42"/>
      <c r="H12" s="42"/>
      <c r="I12" s="42">
        <f t="shared" si="0"/>
        <v>0</v>
      </c>
      <c r="J12" s="43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38.25" customHeight="1">
      <c r="A13" s="40">
        <v>5</v>
      </c>
      <c r="B13" s="41"/>
      <c r="C13" s="42"/>
      <c r="D13" s="42"/>
      <c r="E13" s="42"/>
      <c r="F13" s="42"/>
      <c r="G13" s="42"/>
      <c r="H13" s="42"/>
      <c r="I13" s="42">
        <f t="shared" si="0"/>
        <v>0</v>
      </c>
      <c r="J13" s="43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38.25" customHeight="1">
      <c r="A14" s="40">
        <v>6</v>
      </c>
      <c r="B14" s="41"/>
      <c r="C14" s="42"/>
      <c r="D14" s="42"/>
      <c r="E14" s="42"/>
      <c r="F14" s="42"/>
      <c r="G14" s="42"/>
      <c r="H14" s="42"/>
      <c r="I14" s="42">
        <f t="shared" si="0"/>
        <v>0</v>
      </c>
      <c r="J14" s="43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38.25" customHeight="1">
      <c r="A15" s="40">
        <v>7</v>
      </c>
      <c r="B15" s="41"/>
      <c r="C15" s="42"/>
      <c r="D15" s="42"/>
      <c r="E15" s="42"/>
      <c r="F15" s="42"/>
      <c r="G15" s="42"/>
      <c r="H15" s="42"/>
      <c r="I15" s="42">
        <f t="shared" si="0"/>
        <v>0</v>
      </c>
      <c r="J15" s="43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8.25" customHeight="1">
      <c r="A16" s="40">
        <v>8</v>
      </c>
      <c r="B16" s="41"/>
      <c r="C16" s="42"/>
      <c r="D16" s="42"/>
      <c r="E16" s="42"/>
      <c r="F16" s="42"/>
      <c r="G16" s="42"/>
      <c r="H16" s="42"/>
      <c r="I16" s="42">
        <f t="shared" si="0"/>
        <v>0</v>
      </c>
      <c r="J16" s="43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38.25" customHeight="1">
      <c r="A17" s="40">
        <v>9</v>
      </c>
      <c r="B17" s="41"/>
      <c r="C17" s="42"/>
      <c r="D17" s="42"/>
      <c r="E17" s="42"/>
      <c r="F17" s="42"/>
      <c r="G17" s="42"/>
      <c r="H17" s="42"/>
      <c r="I17" s="42">
        <f t="shared" si="0"/>
        <v>0</v>
      </c>
      <c r="J17" s="43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38.25" customHeight="1">
      <c r="A18" s="40">
        <v>10</v>
      </c>
      <c r="B18" s="41"/>
      <c r="C18" s="42"/>
      <c r="D18" s="42"/>
      <c r="E18" s="42"/>
      <c r="F18" s="42"/>
      <c r="G18" s="42"/>
      <c r="H18" s="42"/>
      <c r="I18" s="42">
        <f t="shared" si="0"/>
        <v>0</v>
      </c>
      <c r="J18" s="43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38.25" customHeight="1">
      <c r="A19" s="40">
        <v>11</v>
      </c>
      <c r="B19" s="41"/>
      <c r="C19" s="42"/>
      <c r="D19" s="42"/>
      <c r="E19" s="42"/>
      <c r="F19" s="42"/>
      <c r="G19" s="42"/>
      <c r="H19" s="42"/>
      <c r="I19" s="42">
        <f t="shared" si="0"/>
        <v>0</v>
      </c>
      <c r="J19" s="43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8.25" customHeight="1">
      <c r="A20" s="44">
        <v>12</v>
      </c>
      <c r="B20" s="45"/>
      <c r="C20" s="46"/>
      <c r="D20" s="46"/>
      <c r="E20" s="46"/>
      <c r="F20" s="46"/>
      <c r="G20" s="46"/>
      <c r="H20" s="46"/>
      <c r="I20" s="46">
        <f t="shared" si="0"/>
        <v>0</v>
      </c>
      <c r="J20" s="47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3.5" customHeight="1"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3.5" customHeight="1"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3.5" customHeight="1"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3.5" customHeight="1"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3.5" customHeight="1"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3.5" customHeight="1"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3.5" customHeight="1"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3.5" customHeight="1"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1:26" ht="13.5" customHeight="1"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1:26" ht="13.5" customHeight="1"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1:26" ht="13.5" customHeight="1"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1:26" ht="13.5" customHeight="1"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1:26" ht="13.5" customHeight="1"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1:26" ht="13.5" customHeight="1"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1:26" ht="13.5" customHeight="1"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1:26" ht="13.5" customHeight="1"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1:26" ht="13.5" customHeight="1"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1:26" ht="13.5" customHeight="1"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1:26" ht="13.5" customHeight="1"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1:26" ht="13.5" customHeight="1"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1:26" ht="13.5" customHeight="1"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1:26" ht="13.5" customHeight="1"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1:26" ht="13.5" customHeight="1"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1:26" ht="13.5" customHeight="1"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1:26" ht="13.5" customHeight="1"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1:26" ht="13.5" customHeight="1"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1:26" ht="13.5" customHeight="1"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1:26" ht="13.5" customHeight="1"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1:26" ht="13.5" customHeight="1"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1:26" ht="13.5" customHeight="1"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1:26" ht="13.5" customHeight="1"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1:26" ht="13.5" customHeight="1"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1:26" ht="13.5" customHeight="1"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1:26" ht="13.5" customHeight="1"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1:26" ht="13.5" customHeight="1"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1:26" ht="13.5" customHeight="1"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1:26" ht="13.5" customHeight="1"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1:26" ht="13.5" customHeight="1"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1:26" ht="13.5" customHeight="1"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1:26" ht="13.5" customHeight="1"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1:26" ht="13.5" customHeight="1"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1:26" ht="13.5" customHeight="1"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1:26" ht="13.5" customHeight="1"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1:26" ht="13.5" customHeight="1"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1:26" ht="13.5" customHeight="1"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1:26" ht="13.5" customHeight="1"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1:26" ht="13.5" customHeight="1"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1:26" ht="13.5" customHeight="1"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1:26" ht="13.5" customHeight="1"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1:26" ht="13.5" customHeight="1"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1:26" ht="13.5" customHeight="1"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1:26" ht="13.5" customHeight="1"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1:26" ht="13.5" customHeight="1"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1:26" ht="13.5" customHeight="1"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1:26" ht="13.5" customHeight="1"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1:26" ht="13.5" customHeight="1"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1:26" ht="13.5" customHeight="1"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1:26" ht="13.5" customHeight="1"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1:26" ht="13.5" customHeight="1"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1:26" ht="13.5" customHeight="1"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1:26" ht="13.5" customHeight="1"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1:26" ht="13.5" customHeight="1"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1:26" ht="13.5" customHeight="1"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1:26" ht="13.5" customHeight="1"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1:26" ht="13.5" customHeight="1"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1:26" ht="13.5" customHeight="1"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1:26" ht="13.5" customHeight="1"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1:26" ht="13.5" customHeight="1"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1:26" ht="13.5" customHeight="1"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1:26" ht="13.5" customHeight="1"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1:26" ht="13.5" customHeight="1"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1:26" ht="13.5" customHeight="1"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1:26" ht="13.5" customHeight="1"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1:26" ht="13.5" customHeight="1"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1:26" ht="13.5" customHeight="1"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1:26" ht="13.5" customHeight="1"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1:26" ht="13.5" customHeight="1"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1:26" ht="13.5" customHeight="1"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1:26" ht="13.5" customHeight="1"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1:26" ht="13.5" customHeight="1"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1:26" ht="13.5" customHeight="1"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1:26" ht="13.5" customHeight="1"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1:26" ht="13.5" customHeight="1"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1:26" ht="13.5" customHeight="1"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1:26" ht="13.5" customHeight="1"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1:26" ht="13.5" customHeight="1"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1:26" ht="13.5" customHeight="1"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1:26" ht="13.5" customHeight="1"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1:26" ht="13.5" customHeight="1"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1:26" ht="13.5" customHeight="1"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1:26" ht="13.5" customHeight="1"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1:26" ht="13.5" customHeight="1"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1:26" ht="13.5" customHeight="1"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1:26" ht="13.5" customHeight="1"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1:26" ht="13.5" customHeight="1"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1:26" ht="13.5" customHeight="1"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1:26" ht="13.5" customHeight="1"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1:26" ht="13.5" customHeight="1"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1:26" ht="13.5" customHeight="1"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1:26" ht="13.5" customHeight="1"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1:26" ht="13.5" customHeight="1"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1:26" ht="13.5" customHeight="1"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1:26" ht="13.5" customHeight="1"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1:26" ht="13.5" customHeight="1"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1:26" ht="13.5" customHeight="1"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1:26" ht="13.5" customHeight="1"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1:26" ht="13.5" customHeight="1"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1:26" ht="13.5" customHeight="1"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1:26" ht="13.5" customHeight="1"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1:26" ht="13.5" customHeight="1"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1:26" ht="13.5" customHeight="1"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1:26" ht="13.5" customHeight="1"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1:26" ht="13.5" customHeight="1"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1:26" ht="13.5" customHeight="1"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1:26" ht="13.5" customHeight="1"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1:26" ht="13.5" customHeight="1"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1:26" ht="13.5" customHeight="1"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1:26" ht="13.5" customHeight="1"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1:26" ht="13.5" customHeight="1"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1:26" ht="13.5" customHeight="1"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1:26" ht="13.5" customHeight="1"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1:26" ht="13.5" customHeight="1"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1:26" ht="13.5" customHeight="1"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1:26" ht="13.5" customHeight="1"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1:26" ht="13.5" customHeight="1"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1:26" ht="13.5" customHeight="1"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1:26" ht="13.5" customHeight="1"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1:26" ht="13.5" customHeight="1"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1:26" ht="13.5" customHeight="1"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1:26" ht="13.5" customHeight="1"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1:26" ht="13.5" customHeight="1"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1:26" ht="13.5" customHeight="1"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1:26" ht="13.5" customHeight="1"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1:26" ht="13.5" customHeight="1"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1:26" ht="13.5" customHeight="1"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1:26" ht="13.5" customHeight="1"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1:26" ht="13.5" customHeight="1"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1:26" ht="13.5" customHeight="1"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1:26" ht="13.5" customHeight="1"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1:26" ht="13.5" customHeight="1"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1:26" ht="13.5" customHeight="1"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1:26" ht="13.5" customHeight="1"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1:26" ht="13.5" customHeight="1"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1:26" ht="13.5" customHeight="1"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1:26" ht="13.5" customHeight="1"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1:26" ht="13.5" customHeight="1"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1:26" ht="13.5" customHeight="1"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1:26" ht="13.5" customHeight="1"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1:26" ht="13.5" customHeight="1"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1:26" ht="13.5" customHeight="1"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1:26" ht="13.5" customHeight="1"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1:26" ht="13.5" customHeight="1"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1:26" ht="13.5" customHeight="1"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1:26" ht="13.5" customHeight="1"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1:26" ht="13.5" customHeight="1"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1:26" ht="13.5" customHeight="1"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1:26" ht="13.5" customHeight="1"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1:26" ht="13.5" customHeight="1"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1:26" ht="13.5" customHeight="1"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1:26" ht="13.5" customHeight="1"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1:26" ht="13.5" customHeight="1"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1:26" ht="13.5" customHeight="1"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1:26" ht="13.5" customHeight="1"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1:26" ht="13.5" customHeight="1"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1:26" ht="13.5" customHeight="1"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1:26" ht="13.5" customHeight="1"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1:26" ht="13.5" customHeight="1"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1:26" ht="13.5" customHeight="1"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1:26" ht="13.5" customHeight="1"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1:26" ht="13.5" customHeight="1"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1:26" ht="13.5" customHeight="1"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1:26" ht="13.5" customHeight="1"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1:26" ht="13.5" customHeight="1"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1:26" ht="13.5" customHeight="1"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1:26" ht="13.5" customHeight="1"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1:26" ht="13.5" customHeight="1"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1:26" ht="13.5" customHeight="1"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1:26" ht="13.5" customHeight="1"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1:26" ht="13.5" customHeight="1"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1:26" ht="13.5" customHeight="1"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1:26" ht="13.5" customHeight="1"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1:26" ht="13.5" customHeight="1"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1:26" ht="13.5" customHeight="1"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1:26" ht="13.5" customHeight="1"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1:26" ht="13.5" customHeight="1"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1:26" ht="13.5" customHeight="1"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1:26" ht="13.5" customHeight="1"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1:26" ht="13.5" customHeight="1"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1:26" ht="13.5" customHeight="1"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1:26" ht="13.5" customHeight="1"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1:26" ht="13.5" customHeight="1"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1:26" ht="13.5" customHeight="1"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1:26" ht="13.5" customHeight="1"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1:26" ht="13.5" customHeight="1"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1:26" ht="13.5" customHeight="1"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1:26" ht="13.5" customHeight="1"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1:26" ht="13.5" customHeight="1"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1:26" ht="13.5" customHeight="1"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1:26" ht="13.5" customHeight="1"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1:26" ht="13.5" customHeight="1"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1:26" ht="13.5" customHeight="1"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1:26" ht="13.5" customHeight="1"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1:26" ht="13.5" customHeight="1"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1:26" ht="13.5" customHeight="1"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1:26" ht="13.5" customHeight="1"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1:26" ht="13.5" customHeight="1"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1:26" ht="13.5" customHeight="1"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1:26" ht="13.5" customHeight="1"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1:26" ht="13.5" customHeight="1"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1:26" ht="13.5" customHeight="1"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1:26" ht="13.5" customHeight="1"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1:26" ht="13.5" customHeight="1"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1:26" ht="13.5" customHeight="1"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1:26" ht="13.5" customHeight="1"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1:26" ht="13.5" customHeight="1"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1:26" ht="13.5" customHeight="1"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1:26" ht="13.5" customHeight="1"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1:26" ht="13.5" customHeight="1"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1:26" ht="13.5" customHeight="1"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1:26" ht="13.5" customHeight="1"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1:26" ht="13.5" customHeight="1"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1:26" ht="13.5" customHeight="1"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1:26" ht="13.5" customHeight="1"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1:26" ht="13.5" customHeight="1"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1:26" ht="13.5" customHeight="1"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1:26" ht="13.5" customHeight="1"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1:26" ht="13.5" customHeight="1"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1:26" ht="13.5" customHeight="1"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1:26" ht="13.5" customHeight="1"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1:26" ht="13.5" customHeight="1"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1:26" ht="13.5" customHeight="1"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1:26" ht="13.5" customHeight="1"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1:26" ht="13.5" customHeight="1"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1:26" ht="13.5" customHeight="1"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1:26" ht="13.5" customHeight="1"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1:26" ht="13.5" customHeight="1"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1:26" ht="13.5" customHeight="1"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1:26" ht="13.5" customHeight="1"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1:26" ht="13.5" customHeight="1"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1:26" ht="13.5" customHeight="1"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1:26" ht="13.5" customHeight="1"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1:26" ht="13.5" customHeight="1"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1:26" ht="13.5" customHeight="1"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1:26" ht="13.5" customHeight="1"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1:26" ht="13.5" customHeight="1"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1:26" ht="13.5" customHeight="1"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1:26" ht="13.5" customHeight="1"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1:26" ht="13.5" customHeight="1"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1:26" ht="13.5" customHeight="1"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1:26" ht="13.5" customHeight="1"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1:26" ht="13.5" customHeight="1"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1:26" ht="13.5" customHeight="1"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1:26" ht="13.5" customHeight="1"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1:26" ht="13.5" customHeight="1"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1:26" ht="13.5" customHeight="1"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1:26" ht="13.5" customHeight="1"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1:26" ht="13.5" customHeight="1"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1:26" ht="13.5" customHeight="1"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1:26" ht="13.5" customHeight="1"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1:26" ht="13.5" customHeight="1"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1:26" ht="13.5" customHeight="1"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1:26" ht="13.5" customHeight="1"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1:26" ht="13.5" customHeight="1"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1:26" ht="13.5" customHeight="1"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1:26" ht="13.5" customHeight="1"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1:26" ht="13.5" customHeight="1"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1:26" ht="13.5" customHeight="1"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1:26" ht="13.5" customHeight="1"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1:26" ht="13.5" customHeight="1"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1:26" ht="13.5" customHeight="1"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1:26" ht="13.5" customHeight="1"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1:26" ht="13.5" customHeight="1"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1:26" ht="13.5" customHeight="1"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1:26" ht="13.5" customHeight="1"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1:26" ht="13.5" customHeight="1"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1:26" ht="13.5" customHeight="1"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1:26" ht="13.5" customHeight="1"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1:26" ht="13.5" customHeight="1"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1:26" ht="13.5" customHeight="1"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1:26" ht="13.5" customHeight="1"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1:26" ht="13.5" customHeight="1"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1:26" ht="13.5" customHeight="1"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1:26" ht="13.5" customHeight="1"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1:26" ht="13.5" customHeight="1"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1:26" ht="13.5" customHeight="1"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1:26" ht="13.5" customHeight="1"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1:26" ht="13.5" customHeight="1"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1:26" ht="13.5" customHeight="1"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1:26" ht="13.5" customHeight="1"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1:26" ht="13.5" customHeight="1"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1:26" ht="13.5" customHeight="1"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1:26" ht="13.5" customHeight="1"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1:26" ht="13.5" customHeight="1"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1:26" ht="13.5" customHeight="1"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1:26" ht="13.5" customHeight="1"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1:26" ht="13.5" customHeight="1"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1:26" ht="13.5" customHeight="1"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1:26" ht="13.5" customHeight="1"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1:26" ht="13.5" customHeight="1"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1:26" ht="13.5" customHeight="1"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1:26" ht="13.5" customHeight="1"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1:26" ht="13.5" customHeight="1"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1:26" ht="13.5" customHeight="1"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1:26" ht="13.5" customHeight="1"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1:26" ht="13.5" customHeight="1"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1:26" ht="13.5" customHeight="1"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1:26" ht="13.5" customHeight="1"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1:26" ht="13.5" customHeight="1"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1:26" ht="13.5" customHeight="1"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1:26" ht="13.5" customHeight="1"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1:26" ht="13.5" customHeight="1"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1:26" ht="13.5" customHeight="1"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1:26" ht="13.5" customHeight="1"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1:26" ht="13.5" customHeight="1"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1:26" ht="13.5" customHeight="1"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1:26" ht="13.5" customHeight="1"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1:26" ht="13.5" customHeight="1"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1:26" ht="13.5" customHeight="1"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1:26" ht="13.5" customHeight="1"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1:26" ht="13.5" customHeight="1"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1:26" ht="13.5" customHeight="1"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1:26" ht="13.5" customHeight="1"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1:26" ht="13.5" customHeight="1"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1:26" ht="13.5" customHeight="1"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1:26" ht="13.5" customHeight="1"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1:26" ht="13.5" customHeight="1"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1:26" ht="13.5" customHeight="1"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1:26" ht="13.5" customHeight="1"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1:26" ht="13.5" customHeight="1"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1:26" ht="13.5" customHeight="1"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1:26" ht="13.5" customHeight="1"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1:26" ht="13.5" customHeight="1"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1:26" ht="13.5" customHeight="1"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1:26" ht="13.5" customHeight="1"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1:26" ht="13.5" customHeight="1"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1:26" ht="13.5" customHeight="1"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1:26" ht="13.5" customHeight="1"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1:26" ht="13.5" customHeight="1"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1:26" ht="13.5" customHeight="1"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1:26" ht="13.5" customHeight="1"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1:26" ht="13.5" customHeight="1"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1:26" ht="13.5" customHeight="1"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1:26" ht="13.5" customHeight="1"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1:26" ht="13.5" customHeight="1"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1:26" ht="13.5" customHeight="1"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1:26" ht="13.5" customHeight="1"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1:26" ht="13.5" customHeight="1"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1:26" ht="13.5" customHeight="1"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1:26" ht="13.5" customHeight="1"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1:26" ht="13.5" customHeight="1"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1:26" ht="13.5" customHeight="1"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1:26" ht="13.5" customHeight="1"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1:26" ht="13.5" customHeight="1"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1:26" ht="13.5" customHeight="1"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1:26" ht="13.5" customHeight="1"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1:26" ht="13.5" customHeight="1"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1:26" ht="13.5" customHeight="1"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1:26" ht="13.5" customHeight="1"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1:26" ht="13.5" customHeight="1"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1:26" ht="13.5" customHeight="1"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1:26" ht="13.5" customHeight="1"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1:26" ht="13.5" customHeight="1"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1:26" ht="13.5" customHeight="1"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1:26" ht="13.5" customHeight="1"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1:26" ht="13.5" customHeight="1"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1:26" ht="13.5" customHeight="1"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1:26" ht="13.5" customHeight="1"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1:26" ht="13.5" customHeight="1"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1:26" ht="13.5" customHeight="1"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1:26" ht="13.5" customHeight="1"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1:26" ht="13.5" customHeight="1"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1:26" ht="13.5" customHeight="1"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1:26" ht="13.5" customHeight="1"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1:26" ht="13.5" customHeight="1"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1:26" ht="13.5" customHeight="1"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1:26" ht="13.5" customHeight="1"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1:26" ht="13.5" customHeight="1"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1:26" ht="13.5" customHeight="1"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1:26" ht="13.5" customHeight="1"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1:26" ht="13.5" customHeight="1"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1:26" ht="13.5" customHeight="1"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1:26" ht="13.5" customHeight="1"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1:26" ht="13.5" customHeight="1"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1:26" ht="13.5" customHeight="1"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1:26" ht="13.5" customHeight="1"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1:26" ht="13.5" customHeight="1"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1:26" ht="13.5" customHeight="1"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1:26" ht="13.5" customHeight="1"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1:26" ht="13.5" customHeight="1"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1:26" ht="13.5" customHeight="1"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1:26" ht="13.5" customHeight="1"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1:26" ht="13.5" customHeight="1"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1:26" ht="13.5" customHeight="1"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1:26" ht="13.5" customHeight="1"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1:26" ht="13.5" customHeight="1"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1:26" ht="13.5" customHeight="1"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1:26" ht="13.5" customHeight="1"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1:26" ht="13.5" customHeight="1"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1:26" ht="13.5" customHeight="1"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1:26" ht="13.5" customHeight="1"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1:26" ht="13.5" customHeight="1"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1:26" ht="13.5" customHeight="1"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1:26" ht="13.5" customHeight="1"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1:26" ht="13.5" customHeight="1"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1:26" ht="13.5" customHeight="1"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1:26" ht="13.5" customHeight="1"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1:26" ht="13.5" customHeight="1"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1:26" ht="13.5" customHeight="1"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1:26" ht="13.5" customHeight="1"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1:26" ht="13.5" customHeight="1"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1:26" ht="13.5" customHeight="1"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1:26" ht="13.5" customHeight="1"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1:26" ht="13.5" customHeight="1"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1:26" ht="13.5" customHeight="1"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1:26" ht="13.5" customHeight="1"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1:26" ht="13.5" customHeight="1"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1:26" ht="13.5" customHeight="1"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1:26" ht="13.5" customHeight="1"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1:26" ht="13.5" customHeight="1"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1:26" ht="13.5" customHeight="1"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1:26" ht="13.5" customHeight="1"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1:26" ht="13.5" customHeight="1"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1:26" ht="13.5" customHeight="1"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1:26" ht="13.5" customHeight="1"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1:26" ht="13.5" customHeight="1"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1:26" ht="13.5" customHeight="1"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1:26" ht="13.5" customHeight="1"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1:26" ht="13.5" customHeight="1"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1:26" ht="13.5" customHeight="1"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1:26" ht="13.5" customHeight="1"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1:26" ht="13.5" customHeight="1"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1:26" ht="13.5" customHeight="1"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1:26" ht="13.5" customHeight="1"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1:26" ht="13.5" customHeight="1"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1:26" ht="13.5" customHeight="1"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1:26" ht="13.5" customHeight="1"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1:26" ht="13.5" customHeight="1"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1:26" ht="13.5" customHeight="1"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1:26" ht="13.5" customHeight="1"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1:26" ht="13.5" customHeight="1"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1:26" ht="13.5" customHeight="1"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1:26" ht="13.5" customHeight="1"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1:26" ht="13.5" customHeight="1"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1:26" ht="13.5" customHeight="1"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1:26" ht="13.5" customHeight="1"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1:26" ht="13.5" customHeight="1"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1:26" ht="13.5" customHeight="1"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1:26" ht="13.5" customHeight="1"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1:26" ht="13.5" customHeight="1"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1:26" ht="13.5" customHeight="1"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1:26" ht="13.5" customHeight="1"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1:26" ht="13.5" customHeight="1"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1:26" ht="13.5" customHeight="1"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1:26" ht="13.5" customHeight="1"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1:26" ht="13.5" customHeight="1"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1:26" ht="13.5" customHeight="1"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1:26" ht="13.5" customHeight="1"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1:26" ht="13.5" customHeight="1"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1:26" ht="13.5" customHeight="1"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1:26" ht="13.5" customHeight="1"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1:26" ht="13.5" customHeight="1"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1:26" ht="13.5" customHeight="1"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1:26" ht="13.5" customHeight="1"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1:26" ht="13.5" customHeight="1"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1:26" ht="13.5" customHeight="1"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1:26" ht="13.5" customHeight="1"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1:26" ht="13.5" customHeight="1"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1:26" ht="13.5" customHeight="1"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1:26" ht="13.5" customHeight="1"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1:26" ht="13.5" customHeight="1"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1:26" ht="13.5" customHeight="1"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1:26" ht="13.5" customHeight="1"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1:26" ht="13.5" customHeight="1"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1:26" ht="13.5" customHeight="1"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1:26" ht="13.5" customHeight="1"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1:26" ht="13.5" customHeight="1"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1:26" ht="13.5" customHeight="1"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1:26" ht="13.5" customHeight="1"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1:26" ht="13.5" customHeight="1"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1:26" ht="13.5" customHeight="1"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1:26" ht="13.5" customHeight="1"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1:26" ht="13.5" customHeight="1"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1:26" ht="13.5" customHeight="1"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1:26" ht="13.5" customHeight="1"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1:26" ht="13.5" customHeight="1"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1:26" ht="13.5" customHeight="1"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1:26" ht="13.5" customHeight="1"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1:26" ht="13.5" customHeight="1"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1:26" ht="13.5" customHeight="1"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1:26" ht="13.5" customHeight="1"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1:26" ht="13.5" customHeight="1"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1:26" ht="13.5" customHeight="1"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1:26" ht="13.5" customHeight="1"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1:26" ht="13.5" customHeight="1"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1:26" ht="13.5" customHeight="1"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1:26" ht="13.5" customHeight="1"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1:26" ht="13.5" customHeight="1"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1:26" ht="13.5" customHeight="1"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1:26" ht="13.5" customHeight="1"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1:26" ht="13.5" customHeight="1"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1:26" ht="13.5" customHeight="1"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1:26" ht="13.5" customHeight="1"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1:26" ht="13.5" customHeight="1"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1:26" ht="13.5" customHeight="1"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1:26" ht="13.5" customHeight="1"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1:26" ht="13.5" customHeight="1"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1:26" ht="13.5" customHeight="1"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1:26" ht="13.5" customHeight="1"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1:26" ht="13.5" customHeight="1"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1:26" ht="13.5" customHeight="1"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1:26" ht="13.5" customHeight="1"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1:26" ht="13.5" customHeight="1"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1:26" ht="13.5" customHeight="1"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1:26" ht="13.5" customHeight="1"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1:26" ht="13.5" customHeight="1"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1:26" ht="13.5" customHeight="1"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1:26" ht="13.5" customHeight="1"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1:26" ht="13.5" customHeight="1"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1:26" ht="13.5" customHeight="1"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1:26" ht="13.5" customHeight="1"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1:26" ht="13.5" customHeight="1"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1:26" ht="13.5" customHeight="1"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1:26" ht="13.5" customHeight="1"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1:26" ht="13.5" customHeight="1"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1:26" ht="13.5" customHeight="1"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1:26" ht="13.5" customHeight="1"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1:26" ht="13.5" customHeight="1"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1:26" ht="13.5" customHeight="1"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1:26" ht="13.5" customHeight="1"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1:26" ht="13.5" customHeight="1"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1:26" ht="13.5" customHeight="1"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1:26" ht="13.5" customHeight="1"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1:26" ht="13.5" customHeight="1"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1:26" ht="13.5" customHeight="1"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1:26" ht="13.5" customHeight="1"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1:26" ht="13.5" customHeight="1"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1:26" ht="13.5" customHeight="1"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1:26" ht="13.5" customHeight="1"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1:26" ht="13.5" customHeight="1"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1:26" ht="13.5" customHeight="1"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1:26" ht="13.5" customHeight="1"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1:26" ht="13.5" customHeight="1"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1:26" ht="13.5" customHeight="1"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1:26" ht="13.5" customHeight="1"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1:26" ht="13.5" customHeight="1"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1:26" ht="13.5" customHeight="1"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1:26" ht="13.5" customHeight="1"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1:26" ht="13.5" customHeight="1"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1:26" ht="13.5" customHeight="1"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1:26" ht="13.5" customHeight="1"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1:26" ht="13.5" customHeight="1"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1:26" ht="13.5" customHeight="1"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1:26" ht="13.5" customHeight="1"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1:26" ht="13.5" customHeight="1"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1:26" ht="13.5" customHeight="1"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1:26" ht="13.5" customHeight="1"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1:26" ht="13.5" customHeight="1"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1:26" ht="13.5" customHeight="1"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1:26" ht="13.5" customHeight="1"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1:26" ht="13.5" customHeight="1"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1:26" ht="13.5" customHeight="1"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1:26" ht="13.5" customHeight="1"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1:26" ht="13.5" customHeight="1"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1:26" ht="13.5" customHeight="1"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1:26" ht="13.5" customHeight="1"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1:26" ht="13.5" customHeight="1"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1:26" ht="13.5" customHeight="1"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1:26" ht="13.5" customHeight="1"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1:26" ht="13.5" customHeight="1"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1:26" ht="13.5" customHeight="1"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1:26" ht="13.5" customHeight="1"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1:26" ht="13.5" customHeight="1"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1:26" ht="13.5" customHeight="1"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1:26" ht="13.5" customHeight="1"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1:26" ht="13.5" customHeight="1"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1:26" ht="13.5" customHeight="1"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1:26" ht="13.5" customHeight="1"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1:26" ht="13.5" customHeight="1"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1:26" ht="13.5" customHeight="1"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1:26" ht="13.5" customHeight="1"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1:26" ht="13.5" customHeight="1"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1:26" ht="13.5" customHeight="1"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1:26" ht="13.5" customHeight="1"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1:26" ht="13.5" customHeight="1"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1:26" ht="13.5" customHeight="1"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1:26" ht="13.5" customHeight="1"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1:26" ht="13.5" customHeight="1"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1:26" ht="13.5" customHeight="1"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1:26" ht="13.5" customHeight="1"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1:26" ht="13.5" customHeight="1"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1:26" ht="13.5" customHeight="1"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1:26" ht="13.5" customHeight="1"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1:26" ht="13.5" customHeight="1"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1:26" ht="13.5" customHeight="1"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1:26" ht="13.5" customHeight="1"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1:26" ht="13.5" customHeight="1"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1:26" ht="13.5" customHeight="1"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1:26" ht="13.5" customHeight="1"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1:26" ht="13.5" customHeight="1"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1:26" ht="13.5" customHeight="1"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1:26" ht="13.5" customHeight="1"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1:26" ht="13.5" customHeight="1"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1:26" ht="13.5" customHeight="1"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1:26" ht="13.5" customHeight="1"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1:26" ht="13.5" customHeight="1"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1:26" ht="13.5" customHeight="1"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1:26" ht="13.5" customHeight="1"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1:26" ht="13.5" customHeight="1"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1:26" ht="13.5" customHeight="1"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1:26" ht="13.5" customHeight="1"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1:26" ht="13.5" customHeight="1"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1:26" ht="13.5" customHeight="1"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1:26" ht="13.5" customHeight="1"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1:26" ht="13.5" customHeight="1"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1:26" ht="13.5" customHeight="1"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1:26" ht="13.5" customHeight="1"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1:26" ht="13.5" customHeight="1"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1:26" ht="13.5" customHeight="1"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1:26" ht="13.5" customHeight="1"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1:26" ht="13.5" customHeight="1"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1:26" ht="13.5" customHeight="1"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1:26" ht="13.5" customHeight="1"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1:26" ht="13.5" customHeight="1"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1:26" ht="13.5" customHeight="1"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1:26" ht="13.5" customHeight="1"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1:26" ht="13.5" customHeight="1"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1:26" ht="13.5" customHeight="1"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1:26" ht="13.5" customHeight="1"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1:26" ht="13.5" customHeight="1"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1:26" ht="13.5" customHeight="1"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1:26" ht="13.5" customHeight="1"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1:26" ht="13.5" customHeight="1"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1:26" ht="13.5" customHeight="1"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1:26" ht="13.5" customHeight="1"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1:26" ht="13.5" customHeight="1"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1:26" ht="13.5" customHeight="1"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1:26" ht="13.5" customHeight="1"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1:26" ht="13.5" customHeight="1"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1:26" ht="13.5" customHeight="1"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1:26" ht="13.5" customHeight="1"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1:26" ht="13.5" customHeight="1"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1:26" ht="13.5" customHeight="1"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1:26" ht="13.5" customHeight="1"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1:26" ht="13.5" customHeight="1"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1:26" ht="13.5" customHeight="1"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1:26" ht="13.5" customHeight="1"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1:26" ht="13.5" customHeight="1"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1:26" ht="13.5" customHeight="1"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1:26" ht="13.5" customHeight="1"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1:26" ht="13.5" customHeight="1"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1:26" ht="13.5" customHeight="1"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1:26" ht="13.5" customHeight="1"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1:26" ht="13.5" customHeight="1"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1:26" ht="13.5" customHeight="1"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1:26" ht="13.5" customHeight="1"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1:26" ht="13.5" customHeight="1"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1:26" ht="13.5" customHeight="1"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1:26" ht="13.5" customHeight="1"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1:26" ht="13.5" customHeight="1"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1:26" ht="13.5" customHeight="1"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1:26" ht="13.5" customHeight="1"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1:26" ht="13.5" customHeight="1"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1:26" ht="13.5" customHeight="1"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1:26" ht="13.5" customHeight="1"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1:26" ht="13.5" customHeight="1"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1:26" ht="13.5" customHeight="1"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1:26" ht="13.5" customHeight="1"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1:26" ht="13.5" customHeight="1"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1:26" ht="13.5" customHeight="1"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1:26" ht="13.5" customHeight="1"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1:26" ht="13.5" customHeight="1"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1:26" ht="13.5" customHeight="1"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1:26" ht="13.5" customHeight="1"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1:26" ht="13.5" customHeight="1"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1:26" ht="13.5" customHeight="1"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1:26" ht="13.5" customHeight="1"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1:26" ht="13.5" customHeight="1"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1:26" ht="13.5" customHeight="1"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1:26" ht="13.5" customHeight="1"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1:26" ht="13.5" customHeight="1"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1:26" ht="13.5" customHeight="1"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1:26" ht="13.5" customHeight="1"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1:26" ht="13.5" customHeight="1"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1:26" ht="13.5" customHeight="1"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1:26" ht="13.5" customHeight="1"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1:26" ht="13.5" customHeight="1"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1:26" ht="13.5" customHeight="1"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1:26" ht="13.5" customHeight="1"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1:26" ht="13.5" customHeight="1"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1:26" ht="13.5" customHeight="1"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1:26" ht="13.5" customHeight="1"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1:26" ht="13.5" customHeight="1"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1:26" ht="13.5" customHeight="1"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1:26" ht="13.5" customHeight="1"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1:26" ht="13.5" customHeight="1"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1:26" ht="13.5" customHeight="1"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1:26" ht="13.5" customHeight="1"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1:26" ht="13.5" customHeight="1"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1:26" ht="13.5" customHeight="1"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1:26" ht="13.5" customHeight="1"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1:26" ht="13.5" customHeight="1"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1:26" ht="13.5" customHeight="1"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1:26" ht="13.5" customHeight="1"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1:26" ht="13.5" customHeight="1"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1:26" ht="13.5" customHeight="1"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1:26" ht="13.5" customHeight="1"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1:26" ht="13.5" customHeight="1"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1:26" ht="13.5" customHeight="1"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1:26" ht="13.5" customHeight="1"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1:26" ht="13.5" customHeight="1"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1:26" ht="13.5" customHeight="1"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1:26" ht="13.5" customHeight="1"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1:26" ht="13.5" customHeight="1"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1:26" ht="13.5" customHeight="1"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1:26" ht="13.5" customHeight="1"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1:26" ht="13.5" customHeight="1"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1:26" ht="13.5" customHeight="1"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1:26" ht="13.5" customHeight="1"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1:26" ht="13.5" customHeight="1"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1:26" ht="13.5" customHeight="1"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1:26" ht="13.5" customHeight="1"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1:26" ht="13.5" customHeight="1"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1:26" ht="13.5" customHeight="1"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1:26" ht="13.5" customHeight="1"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1:26" ht="13.5" customHeight="1"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1:26" ht="13.5" customHeight="1"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1:26" ht="13.5" customHeight="1"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1:26" ht="13.5" customHeight="1"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1:26" ht="13.5" customHeight="1"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1:26" ht="13.5" customHeight="1"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1:26" ht="13.5" customHeight="1"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1:26" ht="13.5" customHeight="1"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1:26" ht="13.5" customHeight="1"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1:26" ht="13.5" customHeight="1"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1:26" ht="13.5" customHeight="1"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1:26" ht="13.5" customHeight="1"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1:26" ht="13.5" customHeight="1"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1:26" ht="13.5" customHeight="1"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1:26" ht="13.5" customHeight="1"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1:26" ht="13.5" customHeight="1"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1:26" ht="13.5" customHeight="1"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1:26" ht="13.5" customHeight="1"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1:26" ht="13.5" customHeight="1"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1:26" ht="13.5" customHeight="1"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1:26" ht="13.5" customHeight="1"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1:26" ht="13.5" customHeight="1"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1:26" ht="13.5" customHeight="1"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1:26" ht="13.5" customHeight="1"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1:26" ht="13.5" customHeight="1"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1:26" ht="13.5" customHeight="1"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1:26" ht="13.5" customHeight="1"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1:26" ht="13.5" customHeight="1"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1:26" ht="13.5" customHeight="1"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1:26" ht="13.5" customHeight="1"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1:26" ht="13.5" customHeight="1"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1:26" ht="13.5" customHeight="1"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1:26" ht="13.5" customHeight="1"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1:26" ht="13.5" customHeight="1"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1:26" ht="13.5" customHeight="1"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1:26" ht="13.5" customHeight="1"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1:26" ht="13.5" customHeight="1"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1:26" ht="13.5" customHeight="1"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1:26" ht="13.5" customHeight="1"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1:26" ht="13.5" customHeight="1"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1:26" ht="13.5" customHeight="1"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1:26" ht="13.5" customHeight="1"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1:26" ht="13.5" customHeight="1"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1:26" ht="13.5" customHeight="1"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1:26" ht="13.5" customHeight="1"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1:26" ht="13.5" customHeight="1"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1:26" ht="13.5" customHeight="1"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1:26" ht="13.5" customHeight="1"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1:26" ht="13.5" customHeight="1"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1:26" ht="13.5" customHeight="1"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1:26" ht="13.5" customHeight="1"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1:26" ht="13.5" customHeight="1"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1:26" ht="13.5" customHeight="1"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1:26" ht="13.5" customHeight="1"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1:26" ht="13.5" customHeight="1"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1:26" ht="13.5" customHeight="1"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1:26" ht="13.5" customHeight="1"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1:26" ht="13.5" customHeight="1"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1:26" ht="13.5" customHeight="1"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1:26" ht="13.5" customHeight="1"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1:26" ht="13.5" customHeight="1"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1:26" ht="13.5" customHeight="1"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1:26" ht="13.5" customHeight="1"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1:26" ht="13.5" customHeight="1"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1:26" ht="13.5" customHeight="1"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1:26" ht="13.5" customHeight="1"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1:26" ht="13.5" customHeight="1"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1:26" ht="13.5" customHeight="1"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1:26" ht="13.5" customHeight="1"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1:26" ht="13.5" customHeight="1"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1:26" ht="13.5" customHeight="1"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1:26" ht="13.5" customHeight="1"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1:26" ht="13.5" customHeight="1"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1:26" ht="13.5" customHeight="1"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1:26" ht="13.5" customHeight="1"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1:26" ht="13.5" customHeight="1"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1:26" ht="13.5" customHeight="1"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1:26" ht="13.5" customHeight="1"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1:26" ht="13.5" customHeight="1"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1:26" ht="13.5" customHeight="1"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1:26" ht="13.5" customHeight="1"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1:26" ht="13.5" customHeight="1"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1:26" ht="13.5" customHeight="1"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1:26" ht="13.5" customHeight="1"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1:26" ht="13.5" customHeight="1"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1:26" ht="13.5" customHeight="1"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1:26" ht="13.5" customHeight="1"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1:26" ht="13.5" customHeight="1"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1:26" ht="13.5" customHeight="1"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1:26" ht="13.5" customHeight="1"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1:26" ht="13.5" customHeight="1"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1:26" ht="13.5" customHeight="1"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1:26" ht="13.5" customHeight="1"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1:26" ht="13.5" customHeight="1"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1:26" ht="13.5" customHeight="1"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1:26" ht="13.5" customHeight="1"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1:26" ht="13.5" customHeight="1"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1:26" ht="13.5" customHeight="1"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1:26" ht="13.5" customHeight="1"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1:26" ht="13.5" customHeight="1"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1:26" ht="13.5" customHeight="1"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1:26" ht="13.5" customHeight="1"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1:26" ht="13.5" customHeight="1"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1:26" ht="13.5" customHeight="1"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1:26" ht="13.5" customHeight="1"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1:26" ht="13.5" customHeight="1"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1:26" ht="13.5" customHeight="1"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1:26" ht="13.5" customHeight="1"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1:26" ht="13.5" customHeight="1"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1:26" ht="13.5" customHeight="1"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1:26" ht="13.5" customHeight="1"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1:26" ht="13.5" customHeight="1"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1:26" ht="13.5" customHeight="1"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1:26" ht="13.5" customHeight="1"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1:26" ht="13.5" customHeight="1"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1:26" ht="13.5" customHeight="1"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1:26" ht="13.5" customHeight="1"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1:26" ht="13.5" customHeight="1"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1:26" ht="13.5" customHeight="1"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1:26" ht="13.5" customHeight="1"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1:26" ht="13.5" customHeight="1"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1:26" ht="13.5" customHeight="1"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1:26" ht="13.5" customHeight="1"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1:26" ht="13.5" customHeight="1"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1:26" ht="13.5" customHeight="1"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1:26" ht="13.5" customHeight="1"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1:26" ht="13.5" customHeight="1"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1:26" ht="13.5" customHeight="1"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1:26" ht="13.5" customHeight="1"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1:26" ht="13.5" customHeight="1"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1:26" ht="13.5" customHeight="1"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1:26" ht="13.5" customHeight="1"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1:26" ht="13.5" customHeight="1"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1:26" ht="13.5" customHeight="1"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1:26" ht="13.5" customHeight="1"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1:26" ht="13.5" customHeight="1"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1:26" ht="13.5" customHeight="1"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1:26" ht="13.5" customHeight="1"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1:26" ht="13.5" customHeight="1"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1:26" ht="13.5" customHeight="1"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1:26" ht="13.5" customHeight="1"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1:26" ht="13.5" customHeight="1"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1:26" ht="13.5" customHeight="1"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1:26" ht="13.5" customHeight="1"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1:26" ht="13.5" customHeight="1"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1:26" ht="13.5" customHeight="1"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1:26" ht="13.5" customHeight="1"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1:26" ht="13.5" customHeight="1"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1:26" ht="13.5" customHeight="1"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1:26" ht="13.5" customHeight="1"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1:26" ht="13.5" customHeight="1"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1:26" ht="13.5" customHeight="1"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1:26" ht="13.5" customHeight="1"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1:26" ht="13.5" customHeight="1"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1:26" ht="13.5" customHeight="1"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1:26" ht="13.5" customHeight="1"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1:26" ht="13.5" customHeight="1"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1:26" ht="13.5" customHeight="1"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1:26" ht="13.5" customHeight="1"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1:26" ht="13.5" customHeight="1"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1:26" ht="13.5" customHeight="1"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1:26" ht="13.5" customHeight="1"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1:26" ht="13.5" customHeight="1"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1:26" ht="13.5" customHeight="1"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1:26" ht="13.5" customHeight="1"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1:26" ht="13.5" customHeight="1"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1:26" ht="13.5" customHeight="1"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1:26" ht="13.5" customHeight="1"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1:26" ht="13.5" customHeight="1"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1:26" ht="13.5" customHeight="1"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1:26" ht="13.5" customHeight="1"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1:26" ht="13.5" customHeight="1"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1:26" ht="13.5" customHeight="1"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1:26" ht="13.5" customHeight="1"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1:26" ht="13.5" customHeight="1"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1:26" ht="13.5" customHeight="1"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1:26" ht="13.5" customHeight="1"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1:26" ht="13.5" customHeight="1"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1:26" ht="13.5" customHeight="1"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1:26" ht="13.5" customHeight="1"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1:26" ht="13.5" customHeight="1"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1:26" ht="13.5" customHeight="1"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1:26" ht="13.5" customHeight="1"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1:26" ht="13.5" customHeight="1"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1:26" ht="13.5" customHeight="1"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1:26" ht="13.5" customHeight="1"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1:26" ht="13.5" customHeight="1"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1:26" ht="13.5" customHeight="1"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1:26" ht="13.5" customHeight="1"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1:26" ht="13.5" customHeight="1"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1:26" ht="13.5" customHeight="1"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1:26" ht="13.5" customHeight="1"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1:26" ht="13.5" customHeight="1"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1:26" ht="13.5" customHeight="1"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1:26" ht="13.5" customHeight="1"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1:26" ht="13.5" customHeight="1"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1:26" ht="13.5" customHeight="1"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1:26" ht="13.5" customHeight="1"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1:26" ht="13.5" customHeight="1"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1:26" ht="13.5" customHeight="1"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1:26" ht="13.5" customHeight="1"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1:26" ht="13.5" customHeight="1"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1:26" ht="13.5" customHeight="1"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1:26" ht="13.5" customHeight="1"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1:26" ht="13.5" customHeight="1"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1:26" ht="13.5" customHeight="1"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1:26" ht="13.5" customHeight="1"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1:26" ht="13.5" customHeight="1"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1:26" ht="13.5" customHeight="1"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1:26" ht="13.5" customHeight="1"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1:26" ht="13.5" customHeight="1"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1:26" ht="13.5" customHeight="1"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1:26" ht="13.5" customHeight="1"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1:26" ht="13.5" customHeight="1"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1:26" ht="13.5" customHeight="1"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1:26" ht="13.5" customHeight="1"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1:26" ht="13.5" customHeight="1"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1:26" ht="13.5" customHeight="1"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1:26" ht="13.5" customHeight="1"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1:26" ht="13.5" customHeight="1"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1:26" ht="13.5" customHeight="1"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1:26" ht="13.5" customHeight="1"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1:26" ht="13.5" customHeight="1"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1:26" ht="13.5" customHeight="1"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1:26" ht="13.5" customHeight="1"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1:26" ht="13.5" customHeight="1"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1:26" ht="13.5" customHeight="1"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1:26" ht="13.5" customHeight="1"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1:26" ht="13.5" customHeight="1"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1:26" ht="13.5" customHeight="1"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1:26" ht="13.5" customHeight="1"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1:26" ht="13.5" customHeight="1"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1:26" ht="13.5" customHeight="1"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1:26" ht="13.5" customHeight="1"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1:26" ht="13.5" customHeight="1"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1:26" ht="13.5" customHeight="1"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1:26" ht="13.5" customHeight="1"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1:26" ht="13.5" customHeight="1"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1:26" ht="13.5" customHeight="1"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1:26" ht="13.5" customHeight="1"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1:26" ht="13.5" customHeight="1"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1:26" ht="13.5" customHeight="1"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1:26" ht="13.5" customHeight="1"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1:26" ht="13.5" customHeight="1"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1:26" ht="13.5" customHeight="1"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1:26" ht="13.5" customHeight="1"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1:26" ht="13.5" customHeight="1"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1:26" ht="13.5" customHeight="1"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1:26" ht="13.5" customHeight="1"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1:26" ht="13.5" customHeight="1"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1:26" ht="13.5" customHeight="1"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1:26" ht="13.5" customHeight="1"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7">
    <mergeCell ref="H6:I6"/>
    <mergeCell ref="H7:I7"/>
    <mergeCell ref="A1:J1"/>
    <mergeCell ref="A2:J2"/>
    <mergeCell ref="A4:F5"/>
    <mergeCell ref="H4:I4"/>
    <mergeCell ref="H5:I5"/>
  </mergeCells>
  <conditionalFormatting sqref="C9:H20">
    <cfRule type="expression" dxfId="23" priority="1">
      <formula>C9="X"</formula>
    </cfRule>
  </conditionalFormatting>
  <dataValidations count="1">
    <dataValidation type="list" allowBlank="1" sqref="C9:H20" xr:uid="{00000000-0002-0000-0000-000000000000}">
      <formula1>"X"</formula1>
    </dataValidation>
  </dataValidations>
  <pageMargins left="0.7" right="0.7" top="0.75" bottom="0.75" header="0" footer="0"/>
  <pageSetup orientation="portrait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00"/>
  <sheetViews>
    <sheetView tabSelected="1" workbookViewId="0">
      <selection activeCell="H8" sqref="H8"/>
    </sheetView>
  </sheetViews>
  <sheetFormatPr baseColWidth="10" defaultColWidth="12.6640625" defaultRowHeight="15" customHeight="1"/>
  <cols>
    <col min="1" max="1" width="22" customWidth="1"/>
    <col min="2" max="2" width="38" customWidth="1"/>
    <col min="3" max="3" width="52" customWidth="1"/>
    <col min="4" max="4" width="18" customWidth="1"/>
    <col min="5" max="26" width="8.75" customWidth="1"/>
  </cols>
  <sheetData>
    <row r="1" spans="1:4" ht="30.75" customHeight="1">
      <c r="A1" s="24" t="s">
        <v>17</v>
      </c>
      <c r="B1" s="15"/>
      <c r="C1" s="15"/>
      <c r="D1" s="16"/>
    </row>
    <row r="2" spans="1:4" ht="18.75" customHeight="1">
      <c r="A2" s="25" t="s">
        <v>18</v>
      </c>
      <c r="B2" s="15"/>
      <c r="C2" s="15"/>
      <c r="D2" s="16"/>
    </row>
    <row r="3" spans="1:4" ht="13.5" customHeight="1"/>
    <row r="4" spans="1:4" ht="22.5" customHeight="1">
      <c r="A4" s="28" t="s">
        <v>19</v>
      </c>
      <c r="B4" s="29" t="s">
        <v>20</v>
      </c>
      <c r="C4" s="29" t="s">
        <v>21</v>
      </c>
      <c r="D4" s="30" t="s">
        <v>22</v>
      </c>
    </row>
    <row r="5" spans="1:4" ht="45" customHeight="1">
      <c r="A5" s="31" t="s">
        <v>23</v>
      </c>
      <c r="B5" s="32" t="s">
        <v>24</v>
      </c>
      <c r="C5" s="32"/>
      <c r="D5" s="33"/>
    </row>
    <row r="6" spans="1:4" ht="47.25" customHeight="1">
      <c r="A6" s="31" t="s">
        <v>25</v>
      </c>
      <c r="B6" s="32" t="s">
        <v>26</v>
      </c>
      <c r="C6" s="32"/>
      <c r="D6" s="33"/>
    </row>
    <row r="7" spans="1:4" ht="32.25" customHeight="1">
      <c r="A7" s="31" t="s">
        <v>25</v>
      </c>
      <c r="B7" s="32" t="s">
        <v>27</v>
      </c>
      <c r="C7" s="32"/>
      <c r="D7" s="33"/>
    </row>
    <row r="8" spans="1:4" ht="36" customHeight="1">
      <c r="A8" s="31" t="s">
        <v>25</v>
      </c>
      <c r="B8" s="32" t="s">
        <v>28</v>
      </c>
      <c r="C8" s="32"/>
      <c r="D8" s="33"/>
    </row>
    <row r="9" spans="1:4" ht="32.25" customHeight="1">
      <c r="A9" s="31" t="s">
        <v>25</v>
      </c>
      <c r="B9" s="32" t="s">
        <v>29</v>
      </c>
      <c r="C9" s="32"/>
      <c r="D9" s="33"/>
    </row>
    <row r="10" spans="1:4" ht="25.5" customHeight="1">
      <c r="A10" s="31" t="s">
        <v>25</v>
      </c>
      <c r="B10" s="32" t="s">
        <v>30</v>
      </c>
      <c r="C10" s="32"/>
      <c r="D10" s="33"/>
    </row>
    <row r="11" spans="1:4" ht="42" customHeight="1">
      <c r="A11" s="31" t="s">
        <v>25</v>
      </c>
      <c r="B11" s="32" t="s">
        <v>31</v>
      </c>
      <c r="C11" s="32"/>
      <c r="D11" s="33"/>
    </row>
    <row r="12" spans="1:4" ht="24" customHeight="1">
      <c r="A12" s="31" t="s">
        <v>25</v>
      </c>
      <c r="B12" s="32" t="s">
        <v>32</v>
      </c>
      <c r="C12" s="32"/>
      <c r="D12" s="33"/>
    </row>
    <row r="13" spans="1:4" ht="27.75" customHeight="1">
      <c r="A13" s="34" t="s">
        <v>25</v>
      </c>
      <c r="B13" s="35" t="s">
        <v>33</v>
      </c>
      <c r="C13" s="35"/>
      <c r="D13" s="36"/>
    </row>
    <row r="14" spans="1:4" ht="12" customHeight="1">
      <c r="A14" s="26" t="s">
        <v>34</v>
      </c>
      <c r="B14" s="15"/>
      <c r="C14" s="16"/>
      <c r="D14" s="8">
        <f>SUM(D5:D13)</f>
        <v>0</v>
      </c>
    </row>
    <row r="15" spans="1:4" ht="13.5" customHeight="1"/>
    <row r="16" spans="1:4" ht="12" customHeight="1">
      <c r="A16" s="9" t="s">
        <v>35</v>
      </c>
      <c r="B16" s="9" t="s">
        <v>36</v>
      </c>
    </row>
    <row r="17" spans="1:4" ht="39" customHeight="1">
      <c r="A17" s="10" t="s">
        <v>37</v>
      </c>
      <c r="B17" s="11">
        <v>900000</v>
      </c>
    </row>
    <row r="18" spans="1:4" ht="48" customHeight="1">
      <c r="A18" s="10" t="s">
        <v>38</v>
      </c>
      <c r="B18" s="12">
        <v>2000000</v>
      </c>
    </row>
    <row r="19" spans="1:4" ht="12" customHeight="1">
      <c r="A19" s="10" t="s">
        <v>39</v>
      </c>
      <c r="B19" s="11">
        <f>D14</f>
        <v>0</v>
      </c>
    </row>
    <row r="20" spans="1:4" ht="12" customHeight="1">
      <c r="A20" s="10" t="s">
        <v>40</v>
      </c>
      <c r="B20" s="13">
        <f>B17+B18-B19</f>
        <v>2900000</v>
      </c>
    </row>
    <row r="21" spans="1:4" ht="13.5" customHeight="1"/>
    <row r="22" spans="1:4" ht="30" customHeight="1">
      <c r="A22" s="27" t="s">
        <v>41</v>
      </c>
      <c r="B22" s="15"/>
      <c r="C22" s="15"/>
      <c r="D22" s="16"/>
    </row>
    <row r="23" spans="1:4" ht="13.5" customHeight="1"/>
    <row r="24" spans="1:4" ht="13.5" customHeight="1"/>
    <row r="25" spans="1:4" ht="13.5" customHeight="1"/>
    <row r="26" spans="1:4" ht="13.5" customHeight="1"/>
    <row r="27" spans="1:4" ht="13.5" customHeight="1"/>
    <row r="28" spans="1:4" ht="13.5" customHeight="1"/>
    <row r="29" spans="1:4" ht="13.5" customHeight="1"/>
    <row r="30" spans="1:4" ht="13.5" customHeight="1"/>
    <row r="31" spans="1:4" ht="13.5" customHeight="1"/>
    <row r="32" spans="1:4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13.5" customHeight="1"/>
    <row r="48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</sheetData>
  <mergeCells count="4">
    <mergeCell ref="A1:D1"/>
    <mergeCell ref="A2:D2"/>
    <mergeCell ref="A14:C14"/>
    <mergeCell ref="A22:D22"/>
  </mergeCells>
  <conditionalFormatting sqref="B20">
    <cfRule type="expression" dxfId="22" priority="1">
      <formula>B20&lt;0</formula>
    </cfRule>
  </conditionalFormatting>
  <pageMargins left="0.7" right="0.7" top="0.75" bottom="0.75" header="0" footer="0"/>
  <pageSetup orientation="landscape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 de Trabajo</vt:lpstr>
      <vt:lpstr>Presupuesto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UCT</dc:creator>
  <cp:lastModifiedBy>Admin</cp:lastModifiedBy>
  <dcterms:created xsi:type="dcterms:W3CDTF">2026-05-06T19:31:34Z</dcterms:created>
  <dcterms:modified xsi:type="dcterms:W3CDTF">2026-06-19T13:18:58Z</dcterms:modified>
</cp:coreProperties>
</file>